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60" yWindow="756" windowWidth="22584" windowHeight="11328"/>
  </bookViews>
  <sheets>
    <sheet name="тмц" sheetId="4" r:id="rId1"/>
  </sheets>
  <definedNames>
    <definedName name="_xlnm.Print_Area" localSheetId="0">тмц!$A$1:$Z$29</definedName>
  </definedNames>
  <calcPr calcId="145621" iterateDelta="1E-4"/>
</workbook>
</file>

<file path=xl/calcChain.xml><?xml version="1.0" encoding="utf-8"?>
<calcChain xmlns="http://schemas.openxmlformats.org/spreadsheetml/2006/main">
  <c r="O12" i="4" l="1"/>
  <c r="O11" i="4"/>
  <c r="O10" i="4"/>
  <c r="O9" i="4"/>
  <c r="V9" i="4" l="1"/>
  <c r="X12" i="4"/>
  <c r="V12" i="4"/>
  <c r="X11" i="4"/>
  <c r="V11" i="4"/>
  <c r="X10" i="4"/>
  <c r="V10" i="4"/>
  <c r="V13" i="4" s="1"/>
  <c r="X9" i="4" l="1"/>
  <c r="X13" i="4" s="1"/>
  <c r="O13" i="4" l="1"/>
</calcChain>
</file>

<file path=xl/sharedStrings.xml><?xml version="1.0" encoding="utf-8"?>
<sst xmlns="http://schemas.openxmlformats.org/spreadsheetml/2006/main" count="89" uniqueCount="66">
  <si>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</si>
  <si>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</si>
  <si>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</si>
  <si>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</si>
  <si>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</si>
  <si>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</si>
  <si>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</si>
  <si>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</si>
  <si>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</si>
  <si>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</si>
  <si>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</si>
  <si>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</si>
  <si>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</si>
  <si>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</si>
  <si>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</si>
  <si>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</si>
  <si>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</si>
  <si>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</si>
  <si>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</si>
  <si>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</si>
  <si>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</si>
  <si>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</si>
  <si>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</si>
  <si>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</si>
  <si>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</si>
  <si>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</si>
  <si>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</si>
  <si>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</si>
  <si>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</si>
  <si>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</si>
  <si>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</si>
  <si>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</si>
  <si>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</si>
  <si>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</si>
  <si>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</si>
  <si>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</si>
  <si>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</si>
  <si>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</si>
  <si>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</si>
  <si>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</si>
  <si>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</si>
  <si>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</si>
  <si>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</si>
  <si>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</si>
  <si>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</si>
  <si>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г. Самара, ул. Антонова-Овсеенко, 48</t>
  </si>
  <si>
    <t>с даты подписания договора. по 31.12.2023 г.</t>
  </si>
  <si>
    <t>1</t>
  </si>
  <si>
    <t>2</t>
  </si>
  <si>
    <t>ГОСТ 5631-79</t>
  </si>
  <si>
    <t>3</t>
  </si>
  <si>
    <t>ГОСТ 7931-76</t>
  </si>
  <si>
    <t>4</t>
  </si>
  <si>
    <t>ГОСТ 10503-71</t>
  </si>
  <si>
    <t>16.10.10.</t>
  </si>
  <si>
    <t>16.10.</t>
  </si>
  <si>
    <t>ЖГ000003</t>
  </si>
  <si>
    <t>Доска обрезная 40х150х6000мм, 1 сорт, сосна</t>
  </si>
  <si>
    <t>Приложение 1.2. Техническое задание (ОЛ)</t>
  </si>
  <si>
    <t>М3</t>
  </si>
  <si>
    <t>ЖГ000001</t>
  </si>
  <si>
    <t>Доска обрезная 50х150х6000мм, 1 сорт, сосна</t>
  </si>
  <si>
    <t>ЖГ000032</t>
  </si>
  <si>
    <t>Доска обрезная 60х150х6000мм, 1 сорт, сосна</t>
  </si>
  <si>
    <t>ЖГ000068</t>
  </si>
  <si>
    <t>Доска обрезная 30х150х6000мм, 1 сорт, сосна</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</si>
</sst>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1"/>
      <color indexed="8"/>
      <name val="Calibri"/>
      <family val="2"/>
      <charset val="204"/>
    </font>
    <font>
      <sz val="12"/>
      <name val="Times New Roman"/>
      <family val="1"/>
    </font>
    <font>
      <sz val="12"/>
      <name val="Times New Roman"/>
      <family val="1"/>
      <charset val="204"/>
    </font>
    <font>
      <sz val="12"/>
      <color indexed="8"/>
      <name val="Times New Roman"/>
      <family val="1"/>
      <charset val="204"/>
    </font>
    <font>
      <b/>
      <sz val="12"/>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applyNumberFormat="0" applyFill="0" applyBorder="0" applyAlignment="0" applyProtection="0"/>
    <xf numFmtId="0" fontId="9" fillId="0" borderId="0"/>
    <xf numFmtId="0" fontId="15" fillId="0" borderId="0"/>
    <xf numFmtId="0" fontId="16" fillId="0" borderId="0" applyFill="0" applyProtection="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3"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4"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7" fillId="4" borderId="1" xfId="0" applyNumberFormat="1" applyFont="1" applyFill="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xf>
    <xf numFmtId="4" fontId="1" fillId="0" borderId="0" xfId="0" applyNumberFormat="1" applyFont="1" applyFill="1" applyBorder="1" applyAlignment="1" applyProtection="1"/>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top" wrapText="1"/>
    </xf>
    <xf numFmtId="0" fontId="11"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14" fontId="18" fillId="4" borderId="1" xfId="0" applyNumberFormat="1" applyFont="1" applyFill="1" applyBorder="1" applyAlignment="1" applyProtection="1">
      <alignment horizontal="center" vertical="center" wrapText="1"/>
    </xf>
    <xf numFmtId="16" fontId="18" fillId="4" borderId="1" xfId="0" applyNumberFormat="1" applyFont="1" applyFill="1" applyBorder="1" applyAlignment="1" applyProtection="1">
      <alignment horizontal="center" vertical="center" wrapText="1"/>
    </xf>
    <xf numFmtId="49" fontId="19" fillId="0" borderId="5" xfId="0" applyNumberFormat="1" applyFont="1" applyFill="1" applyBorder="1" applyAlignment="1" applyProtection="1">
      <alignment horizontal="center" vertical="center" wrapText="1"/>
    </xf>
    <xf numFmtId="0" fontId="18" fillId="4" borderId="1" xfId="0" applyNumberFormat="1" applyFont="1" applyFill="1" applyBorder="1" applyAlignment="1" applyProtection="1">
      <alignment horizontal="center" vertical="center" wrapText="1"/>
    </xf>
    <xf numFmtId="0" fontId="19" fillId="0" borderId="5"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xf>
    <xf numFmtId="4" fontId="20" fillId="4" borderId="2" xfId="0" applyNumberFormat="1" applyFont="1" applyFill="1" applyBorder="1" applyAlignment="1" applyProtection="1">
      <alignment horizontal="center" vertical="center" wrapText="1"/>
    </xf>
    <xf numFmtId="4" fontId="17" fillId="0"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 3" xfId="3"/>
    <cellStyle name="Стиль 1" xfId="1"/>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4"/>
  <sheetViews>
    <sheetView tabSelected="1" view="pageBreakPreview" zoomScale="50" zoomScaleNormal="86" zoomScaleSheetLayoutView="50" workbookViewId="0">
      <selection activeCell="E16" sqref="E16:Y16"/>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customWidth="1"/>
    <col min="15" max="15" width="21.109375" customWidth="1"/>
    <col min="16" max="17" width="14.5546875" customWidth="1"/>
    <col min="18" max="18" width="15.5546875" customWidth="1"/>
    <col min="19" max="19" width="14" customWidth="1"/>
    <col min="20" max="20" width="16.109375" customWidth="1"/>
    <col min="21" max="21" width="15.5546875" customWidth="1"/>
    <col min="22" max="22" width="17.33203125" style="41" customWidth="1"/>
    <col min="23" max="24" width="16" style="41" customWidth="1"/>
    <col min="25" max="25" width="17.44140625" customWidth="1"/>
    <col min="26" max="26" width="12.5546875" customWidth="1"/>
  </cols>
  <sheetData>
    <row r="1" spans="1:26" ht="18.75" customHeight="1" x14ac:dyDescent="0.25">
      <c r="Y1" s="31"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3"/>
      <c r="F3" s="43"/>
      <c r="G3" s="43"/>
      <c r="H3" s="43"/>
      <c r="I3" s="43"/>
      <c r="J3" s="43"/>
      <c r="K3" s="43"/>
      <c r="L3" s="43"/>
      <c r="M3" s="6"/>
      <c r="N3" s="6"/>
      <c r="O3" s="6"/>
      <c r="P3" s="6"/>
      <c r="Q3" s="6"/>
      <c r="R3" s="6"/>
      <c r="Z3" s="6"/>
    </row>
    <row r="4" spans="1:26" ht="30.75" customHeight="1" x14ac:dyDescent="0.25">
      <c r="A4" s="7" t="s">
        <v>14</v>
      </c>
      <c r="B4" s="7"/>
      <c r="C4" s="8"/>
      <c r="D4" s="8"/>
      <c r="E4" s="44"/>
      <c r="F4" s="44"/>
      <c r="G4" s="44"/>
      <c r="H4" s="44"/>
      <c r="I4" s="44"/>
      <c r="J4" s="44"/>
      <c r="K4" s="44"/>
      <c r="L4" s="44"/>
      <c r="M4" s="9"/>
      <c r="N4" s="9"/>
      <c r="O4" s="9"/>
      <c r="P4" s="9"/>
      <c r="Q4" s="9"/>
      <c r="R4" s="9"/>
      <c r="Z4" s="9"/>
    </row>
    <row r="5" spans="1:26" ht="30.75" customHeight="1" x14ac:dyDescent="0.25">
      <c r="A5" s="7" t="s">
        <v>24</v>
      </c>
      <c r="B5" s="7"/>
      <c r="C5" s="8"/>
      <c r="D5" s="8"/>
      <c r="E5" s="44"/>
      <c r="F5" s="44"/>
      <c r="G5" s="44"/>
      <c r="H5" s="44"/>
      <c r="I5" s="44"/>
      <c r="J5" s="44"/>
      <c r="K5" s="44"/>
      <c r="L5" s="44"/>
      <c r="M5" s="9"/>
      <c r="N5" s="9"/>
      <c r="O5" s="9"/>
      <c r="P5" s="9"/>
      <c r="Q5" s="9"/>
      <c r="R5" s="9"/>
      <c r="Z5" s="9"/>
    </row>
    <row r="6" spans="1:26" ht="23.25" customHeight="1" x14ac:dyDescent="0.25">
      <c r="A6" s="10" t="s">
        <v>9</v>
      </c>
      <c r="B6" s="10"/>
    </row>
    <row r="7" spans="1:26" ht="51" customHeight="1" x14ac:dyDescent="0.25">
      <c r="M7" s="37"/>
      <c r="N7" s="1"/>
      <c r="O7" s="1"/>
      <c r="P7" s="48" t="s">
        <v>10</v>
      </c>
      <c r="Q7" s="48"/>
      <c r="R7" s="48"/>
      <c r="S7" s="48"/>
      <c r="T7" s="48"/>
      <c r="U7" s="48"/>
      <c r="V7" s="48"/>
      <c r="W7" s="48"/>
      <c r="X7" s="48"/>
      <c r="Y7" s="48"/>
      <c r="Z7" s="48"/>
    </row>
    <row r="8" spans="1:26" ht="96.75" customHeight="1" x14ac:dyDescent="0.25">
      <c r="A8" s="3" t="s">
        <v>0</v>
      </c>
      <c r="B8" s="32" t="s">
        <v>39</v>
      </c>
      <c r="C8" s="3" t="s">
        <v>34</v>
      </c>
      <c r="D8" s="3" t="s">
        <v>33</v>
      </c>
      <c r="E8" s="3" t="s">
        <v>11</v>
      </c>
      <c r="F8" s="3" t="s">
        <v>5</v>
      </c>
      <c r="G8" s="3" t="s">
        <v>1</v>
      </c>
      <c r="H8" s="3" t="s">
        <v>12</v>
      </c>
      <c r="I8" s="3" t="s">
        <v>7</v>
      </c>
      <c r="J8" s="3" t="s">
        <v>13</v>
      </c>
      <c r="K8" s="3" t="s">
        <v>8</v>
      </c>
      <c r="L8" s="3" t="s">
        <v>6</v>
      </c>
      <c r="M8" s="36" t="s">
        <v>41</v>
      </c>
      <c r="N8" s="28" t="s">
        <v>29</v>
      </c>
      <c r="O8" s="25" t="s">
        <v>30</v>
      </c>
      <c r="P8" s="4" t="s">
        <v>4</v>
      </c>
      <c r="Q8" s="4" t="s">
        <v>26</v>
      </c>
      <c r="R8" s="4" t="s">
        <v>38</v>
      </c>
      <c r="S8" s="4" t="s">
        <v>2</v>
      </c>
      <c r="T8" s="4" t="s">
        <v>3</v>
      </c>
      <c r="U8" s="4" t="s">
        <v>22</v>
      </c>
      <c r="V8" s="5" t="s">
        <v>36</v>
      </c>
      <c r="W8" s="5" t="s">
        <v>23</v>
      </c>
      <c r="X8" s="5" t="s">
        <v>37</v>
      </c>
      <c r="Y8" s="4" t="s">
        <v>41</v>
      </c>
      <c r="Z8" s="4" t="s">
        <v>16</v>
      </c>
    </row>
    <row r="9" spans="1:26" ht="96.75" customHeight="1" x14ac:dyDescent="0.25">
      <c r="A9" s="40" t="s">
        <v>47</v>
      </c>
      <c r="B9" s="38">
        <v>1</v>
      </c>
      <c r="C9" s="50" t="s">
        <v>54</v>
      </c>
      <c r="D9" s="51" t="s">
        <v>55</v>
      </c>
      <c r="E9" s="52" t="s">
        <v>56</v>
      </c>
      <c r="F9" s="52" t="s">
        <v>57</v>
      </c>
      <c r="G9" s="53" t="s">
        <v>58</v>
      </c>
      <c r="H9" s="52" t="s">
        <v>59</v>
      </c>
      <c r="I9" s="53" t="s">
        <v>35</v>
      </c>
      <c r="J9" s="53" t="s">
        <v>35</v>
      </c>
      <c r="K9" s="53" t="s">
        <v>45</v>
      </c>
      <c r="L9" s="54">
        <v>15</v>
      </c>
      <c r="M9" s="55" t="s">
        <v>46</v>
      </c>
      <c r="N9" s="39">
        <v>18200</v>
      </c>
      <c r="O9" s="39">
        <f>L9*N9</f>
        <v>273000</v>
      </c>
      <c r="P9" s="4"/>
      <c r="Q9" s="4"/>
      <c r="R9" s="4"/>
      <c r="S9" s="4"/>
      <c r="T9" s="4"/>
      <c r="U9" s="4"/>
      <c r="V9" s="5">
        <f>U9*L9</f>
        <v>0</v>
      </c>
      <c r="W9" s="5"/>
      <c r="X9" s="5">
        <f>W9*L9</f>
        <v>0</v>
      </c>
      <c r="Y9" s="4"/>
      <c r="Z9" s="4"/>
    </row>
    <row r="10" spans="1:26" ht="96.75" customHeight="1" x14ac:dyDescent="0.25">
      <c r="A10" s="40" t="s">
        <v>48</v>
      </c>
      <c r="B10" s="38">
        <v>1</v>
      </c>
      <c r="C10" s="53" t="s">
        <v>54</v>
      </c>
      <c r="D10" s="53" t="s">
        <v>55</v>
      </c>
      <c r="E10" s="52" t="s">
        <v>60</v>
      </c>
      <c r="F10" s="52" t="s">
        <v>61</v>
      </c>
      <c r="G10" s="53" t="s">
        <v>49</v>
      </c>
      <c r="H10" s="52" t="s">
        <v>59</v>
      </c>
      <c r="I10" s="53" t="s">
        <v>35</v>
      </c>
      <c r="J10" s="53" t="s">
        <v>35</v>
      </c>
      <c r="K10" s="53" t="s">
        <v>45</v>
      </c>
      <c r="L10" s="54">
        <v>10</v>
      </c>
      <c r="M10" s="55" t="s">
        <v>46</v>
      </c>
      <c r="N10" s="39">
        <v>18200</v>
      </c>
      <c r="O10" s="39">
        <f t="shared" ref="O10:O12" si="0">L10*N10</f>
        <v>182000</v>
      </c>
      <c r="P10" s="4"/>
      <c r="Q10" s="4"/>
      <c r="R10" s="4"/>
      <c r="S10" s="4"/>
      <c r="T10" s="4"/>
      <c r="U10" s="4"/>
      <c r="V10" s="5">
        <f t="shared" ref="V10:V12" si="1">U10*L10</f>
        <v>0</v>
      </c>
      <c r="W10" s="5"/>
      <c r="X10" s="5">
        <f t="shared" ref="X10:X12" si="2">W10*L10</f>
        <v>0</v>
      </c>
      <c r="Y10" s="4"/>
      <c r="Z10" s="4"/>
    </row>
    <row r="11" spans="1:26" ht="96.75" customHeight="1" x14ac:dyDescent="0.25">
      <c r="A11" s="40" t="s">
        <v>50</v>
      </c>
      <c r="B11" s="38">
        <v>1</v>
      </c>
      <c r="C11" s="53" t="s">
        <v>54</v>
      </c>
      <c r="D11" s="53" t="s">
        <v>55</v>
      </c>
      <c r="E11" s="52" t="s">
        <v>62</v>
      </c>
      <c r="F11" s="52" t="s">
        <v>63</v>
      </c>
      <c r="G11" s="53" t="s">
        <v>51</v>
      </c>
      <c r="H11" s="52" t="s">
        <v>59</v>
      </c>
      <c r="I11" s="53" t="s">
        <v>35</v>
      </c>
      <c r="J11" s="53" t="s">
        <v>35</v>
      </c>
      <c r="K11" s="53" t="s">
        <v>45</v>
      </c>
      <c r="L11" s="54">
        <v>5</v>
      </c>
      <c r="M11" s="55" t="s">
        <v>46</v>
      </c>
      <c r="N11" s="39">
        <v>18200</v>
      </c>
      <c r="O11" s="39">
        <f t="shared" si="0"/>
        <v>91000</v>
      </c>
      <c r="P11" s="4"/>
      <c r="Q11" s="4"/>
      <c r="R11" s="4"/>
      <c r="S11" s="4"/>
      <c r="T11" s="4"/>
      <c r="U11" s="4"/>
      <c r="V11" s="5">
        <f t="shared" si="1"/>
        <v>0</v>
      </c>
      <c r="W11" s="5"/>
      <c r="X11" s="5">
        <f t="shared" si="2"/>
        <v>0</v>
      </c>
      <c r="Y11" s="4"/>
      <c r="Z11" s="4"/>
    </row>
    <row r="12" spans="1:26" ht="96.75" customHeight="1" x14ac:dyDescent="0.25">
      <c r="A12" s="40" t="s">
        <v>52</v>
      </c>
      <c r="B12" s="38">
        <v>1</v>
      </c>
      <c r="C12" s="53" t="s">
        <v>54</v>
      </c>
      <c r="D12" s="53" t="s">
        <v>55</v>
      </c>
      <c r="E12" s="52" t="s">
        <v>64</v>
      </c>
      <c r="F12" s="52" t="s">
        <v>65</v>
      </c>
      <c r="G12" s="53" t="s">
        <v>53</v>
      </c>
      <c r="H12" s="52" t="s">
        <v>59</v>
      </c>
      <c r="I12" s="53" t="s">
        <v>35</v>
      </c>
      <c r="J12" s="53" t="s">
        <v>35</v>
      </c>
      <c r="K12" s="53" t="s">
        <v>45</v>
      </c>
      <c r="L12" s="54">
        <v>1</v>
      </c>
      <c r="M12" s="55" t="s">
        <v>46</v>
      </c>
      <c r="N12" s="39">
        <v>18200</v>
      </c>
      <c r="O12" s="39">
        <f t="shared" si="0"/>
        <v>18200</v>
      </c>
      <c r="P12" s="4"/>
      <c r="Q12" s="4"/>
      <c r="R12" s="4"/>
      <c r="S12" s="4"/>
      <c r="T12" s="4"/>
      <c r="U12" s="4"/>
      <c r="V12" s="5">
        <f t="shared" si="1"/>
        <v>0</v>
      </c>
      <c r="W12" s="5"/>
      <c r="X12" s="5">
        <f t="shared" si="2"/>
        <v>0</v>
      </c>
      <c r="Y12" s="4"/>
      <c r="Z12" s="4"/>
    </row>
    <row r="13" spans="1:26" ht="20.25" customHeight="1" x14ac:dyDescent="0.25">
      <c r="A13" s="49" t="s">
        <v>40</v>
      </c>
      <c r="B13" s="49"/>
      <c r="C13" s="49"/>
      <c r="D13" s="49"/>
      <c r="E13" s="49"/>
      <c r="F13" s="49"/>
      <c r="G13" s="49"/>
      <c r="H13" s="49"/>
      <c r="I13" s="49"/>
      <c r="J13" s="49"/>
      <c r="K13" s="49"/>
      <c r="L13" s="33"/>
      <c r="M13" s="29"/>
      <c r="N13" s="56"/>
      <c r="O13" s="57">
        <f>SUM(O9:O12)</f>
        <v>564200</v>
      </c>
      <c r="P13" s="2"/>
      <c r="Q13" s="2"/>
      <c r="R13" s="2"/>
      <c r="S13" s="2"/>
      <c r="T13" s="2"/>
      <c r="U13" s="30"/>
      <c r="V13" s="34">
        <f>SUM(V9:V12)</f>
        <v>0</v>
      </c>
      <c r="W13" s="35"/>
      <c r="X13" s="34">
        <f>SUM(X9:X12)</f>
        <v>0</v>
      </c>
      <c r="Y13" s="34"/>
      <c r="Z13" s="5"/>
    </row>
    <row r="14" spans="1:26" ht="18" customHeight="1" x14ac:dyDescent="0.25"/>
    <row r="15" spans="1:26" ht="45" customHeight="1" x14ac:dyDescent="0.25">
      <c r="A15" s="45" t="s">
        <v>25</v>
      </c>
      <c r="B15" s="45"/>
      <c r="C15" s="45"/>
      <c r="D15" s="45"/>
      <c r="E15" s="47" t="s">
        <v>27</v>
      </c>
      <c r="F15" s="47"/>
      <c r="G15" s="47"/>
      <c r="H15" s="47"/>
      <c r="I15" s="47"/>
      <c r="J15" s="47"/>
      <c r="K15" s="47"/>
      <c r="L15" s="47"/>
      <c r="M15" s="47"/>
      <c r="N15" s="47"/>
      <c r="O15" s="47"/>
      <c r="P15" s="47"/>
      <c r="Q15" s="47"/>
      <c r="R15" s="47"/>
      <c r="S15" s="47"/>
      <c r="T15" s="47"/>
      <c r="U15" s="47"/>
      <c r="V15" s="47"/>
      <c r="W15" s="47"/>
      <c r="X15" s="47"/>
      <c r="Y15" s="47"/>
      <c r="Z15" s="26"/>
    </row>
    <row r="16" spans="1:26" ht="156" customHeight="1" x14ac:dyDescent="0.25">
      <c r="A16" s="45" t="s">
        <v>28</v>
      </c>
      <c r="B16" s="45"/>
      <c r="C16" s="45"/>
      <c r="D16" s="45"/>
      <c r="E16" s="46" t="s">
        <v>42</v>
      </c>
      <c r="F16" s="46"/>
      <c r="G16" s="46"/>
      <c r="H16" s="46"/>
      <c r="I16" s="46"/>
      <c r="J16" s="46"/>
      <c r="K16" s="46"/>
      <c r="L16" s="46"/>
      <c r="M16" s="46"/>
      <c r="N16" s="46"/>
      <c r="O16" s="46"/>
      <c r="P16" s="46"/>
      <c r="Q16" s="46"/>
      <c r="R16" s="46"/>
      <c r="S16" s="46"/>
      <c r="T16" s="46"/>
      <c r="U16" s="46"/>
      <c r="V16" s="46"/>
      <c r="W16" s="46"/>
      <c r="X16" s="46"/>
      <c r="Y16" s="46"/>
      <c r="Z16" s="27"/>
    </row>
    <row r="17" spans="1:25" ht="36" customHeight="1" x14ac:dyDescent="0.25">
      <c r="A17" s="45" t="s">
        <v>43</v>
      </c>
      <c r="B17" s="45"/>
      <c r="C17" s="45"/>
      <c r="D17" s="45"/>
      <c r="E17" s="46" t="s">
        <v>44</v>
      </c>
      <c r="F17" s="46"/>
      <c r="G17" s="46"/>
      <c r="H17" s="46"/>
      <c r="I17" s="46"/>
      <c r="J17" s="46"/>
      <c r="K17" s="46"/>
      <c r="L17" s="46"/>
      <c r="M17" s="46"/>
      <c r="N17" s="46"/>
      <c r="O17" s="46"/>
      <c r="P17" s="46"/>
      <c r="Q17" s="46"/>
      <c r="R17" s="46"/>
      <c r="S17" s="46"/>
      <c r="T17" s="46"/>
      <c r="U17" s="46"/>
      <c r="V17" s="46"/>
      <c r="W17" s="46"/>
      <c r="X17" s="46"/>
      <c r="Y17" s="46"/>
    </row>
    <row r="18" spans="1:25" ht="13.8" x14ac:dyDescent="0.25">
      <c r="C18" s="12"/>
      <c r="D18" s="13"/>
      <c r="E18" s="13"/>
      <c r="F18" s="12"/>
      <c r="G18" s="12"/>
      <c r="H18" s="12"/>
      <c r="I18" s="12"/>
      <c r="J18"/>
      <c r="K18"/>
    </row>
    <row r="19" spans="1:25" ht="8.25" customHeight="1" x14ac:dyDescent="0.25">
      <c r="C19" s="12"/>
      <c r="D19" s="14"/>
      <c r="E19" s="15"/>
      <c r="F19" s="16"/>
      <c r="G19" s="17"/>
      <c r="H19" s="17"/>
      <c r="I19" s="17"/>
      <c r="J19"/>
      <c r="K19"/>
    </row>
    <row r="20" spans="1:25" ht="12.75" customHeight="1" x14ac:dyDescent="0.25">
      <c r="C20" s="12"/>
      <c r="D20" s="42"/>
      <c r="E20" s="42"/>
      <c r="F20" s="42"/>
      <c r="G20" s="18" t="s">
        <v>18</v>
      </c>
      <c r="H20" s="19"/>
      <c r="I20" s="13"/>
      <c r="J20"/>
      <c r="K20"/>
    </row>
    <row r="21" spans="1:25" ht="7.5" customHeight="1" x14ac:dyDescent="0.25">
      <c r="C21" s="12"/>
      <c r="D21" s="20"/>
      <c r="E21" s="12"/>
      <c r="F21" s="13"/>
      <c r="G21" s="13"/>
      <c r="H21" s="18"/>
      <c r="I21" s="21"/>
      <c r="J21"/>
      <c r="K21"/>
    </row>
    <row r="22" spans="1:25" ht="13.5" customHeight="1" x14ac:dyDescent="0.25">
      <c r="C22" s="12"/>
      <c r="D22" s="42"/>
      <c r="E22" s="42"/>
      <c r="F22" s="42"/>
      <c r="G22" s="18" t="s">
        <v>19</v>
      </c>
      <c r="H22" s="18"/>
      <c r="I22" s="21"/>
      <c r="J22"/>
      <c r="K22"/>
    </row>
    <row r="23" spans="1:25" ht="13.8" x14ac:dyDescent="0.25">
      <c r="C23" s="12"/>
      <c r="D23" s="14"/>
      <c r="E23" s="12"/>
      <c r="F23" s="13"/>
      <c r="G23" s="17"/>
      <c r="H23" s="17"/>
      <c r="I23" s="17"/>
      <c r="J23"/>
      <c r="K23"/>
    </row>
    <row r="24" spans="1:25" ht="13.5" customHeight="1" x14ac:dyDescent="0.25">
      <c r="C24" s="12"/>
      <c r="D24" s="42"/>
      <c r="E24" s="42"/>
      <c r="F24" s="42"/>
      <c r="G24" s="22" t="s">
        <v>20</v>
      </c>
      <c r="H24" s="17"/>
      <c r="I24" s="17"/>
      <c r="J24"/>
      <c r="K24"/>
    </row>
    <row r="25" spans="1:25" ht="13.8" x14ac:dyDescent="0.25">
      <c r="C25" s="12"/>
      <c r="D25" s="14"/>
      <c r="E25" s="23"/>
      <c r="F25" s="16"/>
      <c r="G25" s="17"/>
      <c r="H25" s="17"/>
      <c r="I25" s="17"/>
      <c r="J25"/>
      <c r="K25"/>
    </row>
    <row r="26" spans="1:25" ht="13.8" x14ac:dyDescent="0.25">
      <c r="C26" s="12"/>
      <c r="D26" s="14"/>
      <c r="E26" s="23"/>
      <c r="F26" s="16"/>
      <c r="G26" s="17"/>
      <c r="H26" s="17"/>
      <c r="I26" s="17"/>
      <c r="J26"/>
      <c r="K26"/>
    </row>
    <row r="27" spans="1:25" ht="13.8" x14ac:dyDescent="0.25">
      <c r="C27" s="12" t="s">
        <v>21</v>
      </c>
      <c r="D27" s="14"/>
      <c r="E27" s="24"/>
      <c r="F27" s="17"/>
      <c r="G27" s="17"/>
      <c r="H27" s="17"/>
      <c r="I27" s="17"/>
      <c r="J27"/>
      <c r="K27"/>
    </row>
    <row r="28" spans="1:25" ht="13.8" x14ac:dyDescent="0.25">
      <c r="C28" s="12"/>
      <c r="D28" s="12"/>
      <c r="E28" s="12"/>
      <c r="F28" s="17" t="s">
        <v>32</v>
      </c>
      <c r="G28" s="13"/>
      <c r="H28" s="13"/>
      <c r="I28" s="13"/>
    </row>
    <row r="29" spans="1:25" ht="13.8" x14ac:dyDescent="0.25">
      <c r="C29" s="12"/>
      <c r="D29" s="12"/>
      <c r="E29" s="12"/>
      <c r="F29" s="13"/>
      <c r="G29" s="13"/>
      <c r="H29" s="13"/>
      <c r="I29" s="13"/>
    </row>
    <row r="30" spans="1:25" ht="13.8" x14ac:dyDescent="0.25">
      <c r="C30" s="12"/>
      <c r="D30" s="12"/>
      <c r="E30" s="12"/>
      <c r="F30" s="13"/>
      <c r="G30" s="13"/>
      <c r="H30" s="13"/>
      <c r="I30" s="13"/>
    </row>
    <row r="31" spans="1:25" ht="13.8" x14ac:dyDescent="0.25">
      <c r="C31" s="12"/>
      <c r="D31" s="12"/>
      <c r="E31" s="12"/>
      <c r="F31" s="13"/>
      <c r="G31" s="13"/>
      <c r="H31" s="13"/>
      <c r="I31" s="13"/>
    </row>
    <row r="32" spans="1:25" ht="13.8" x14ac:dyDescent="0.25">
      <c r="C32" s="12"/>
      <c r="D32" s="12"/>
      <c r="E32" s="12"/>
      <c r="F32" s="13"/>
      <c r="G32" s="13"/>
      <c r="H32" s="13"/>
      <c r="I32" s="13"/>
    </row>
    <row r="33" spans="3:9" ht="13.8" x14ac:dyDescent="0.25">
      <c r="C33" s="12"/>
      <c r="D33" s="12"/>
      <c r="E33" s="12"/>
      <c r="F33" s="13"/>
      <c r="G33" s="13"/>
      <c r="H33" s="13"/>
      <c r="I33" s="13"/>
    </row>
    <row r="34" spans="3:9" ht="13.8" x14ac:dyDescent="0.25">
      <c r="C34" s="12"/>
      <c r="D34" s="12"/>
      <c r="E34" s="12"/>
      <c r="F34" s="13"/>
      <c r="G34" s="13"/>
      <c r="H34" s="13"/>
      <c r="I34" s="13"/>
    </row>
  </sheetData>
  <protectedRanges>
    <protectedRange sqref="A9:A12" name="Диапазон3"/>
  </protectedRanges>
  <mergeCells count="14">
    <mergeCell ref="D24:F24"/>
    <mergeCell ref="E3:L3"/>
    <mergeCell ref="E4:L4"/>
    <mergeCell ref="E5:L5"/>
    <mergeCell ref="A16:D16"/>
    <mergeCell ref="E16:Y16"/>
    <mergeCell ref="A15:D15"/>
    <mergeCell ref="E15:Y15"/>
    <mergeCell ref="P7:Z7"/>
    <mergeCell ref="A13:K13"/>
    <mergeCell ref="D20:F20"/>
    <mergeCell ref="D22:F22"/>
    <mergeCell ref="A17:D17"/>
    <mergeCell ref="E17:Y17"/>
  </mergeCells>
  <conditionalFormatting sqref="F9:F12">
    <cfRule type="duplicateValues" dxfId="1" priority="1" stopIfTrue="1"/>
  </conditionalFormatting>
  <pageMargins left="0.39370078740157483" right="0.19685039370078741" top="0.59055118110236227" bottom="0.39370078740157483" header="0.31496062992125984" footer="0.31496062992125984"/>
  <pageSetup paperSize="8"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2023-07-07T06:45:58Z</dcterms:modified>
</cp:coreProperties>
</file>